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chenkosd\Desktop\ЛОТы на сайт\27.01.2026\"/>
    </mc:Choice>
  </mc:AlternateContent>
  <bookViews>
    <workbookView xWindow="0" yWindow="0" windowWidth="23640" windowHeight="9000"/>
  </bookViews>
  <sheets>
    <sheet name="лот" sheetId="1" r:id="rId1"/>
  </sheets>
  <definedNames>
    <definedName name="_xlnm._FilterDatabase" localSheetId="0" hidden="1">лот!$B$9:$L$26</definedName>
    <definedName name="_xlnm.Print_Area" localSheetId="0">лот!$A$1:$L$33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G11" i="1" l="1"/>
  <c r="I11" i="1" s="1"/>
  <c r="I12" i="1" l="1"/>
</calcChain>
</file>

<file path=xl/sharedStrings.xml><?xml version="1.0" encoding="utf-8"?>
<sst xmlns="http://schemas.openxmlformats.org/spreadsheetml/2006/main" count="78" uniqueCount="76">
  <si>
    <t xml:space="preserve">Приложение №  1  </t>
  </si>
  <si>
    <t>г.Саратов</t>
  </si>
  <si>
    <t>____________________ в лице _____________________________________________________,  действующего на основании _____________________, именуемое в дальнейшем Покупатель, с одной стороны, и ___________________, в лице Генерального директора ____________________________,   действующего на основании  Устава, именуемое в дальнейшем Продавец, с другой стороны, именуемые в дальнейшем Стороны, договорились о нижеследующем:</t>
  </si>
  <si>
    <t>1. Продавец передает в собственность Покупателя, а Покупатель принимает и оплачивает Товар на условиях настоящего Приложения.</t>
  </si>
  <si>
    <t>№</t>
  </si>
  <si>
    <t>Номенклатурный номер</t>
  </si>
  <si>
    <t>Наименование</t>
  </si>
  <si>
    <t>Ед. изм.</t>
  </si>
  <si>
    <t xml:space="preserve">Кол-во             </t>
  </si>
  <si>
    <t xml:space="preserve">Цена за ед. продукции без НДС (руб) </t>
  </si>
  <si>
    <t>Сумма без НДС (руб)</t>
  </si>
  <si>
    <t xml:space="preserve">Ставка НДС  </t>
  </si>
  <si>
    <t xml:space="preserve">Общая стоимость продукции (руб) </t>
  </si>
  <si>
    <t>Местонахождение НВЛ</t>
  </si>
  <si>
    <t>№ склада</t>
  </si>
  <si>
    <t>Техническое состояние ТМЦ</t>
  </si>
  <si>
    <t>МЦ44531</t>
  </si>
  <si>
    <t>Трансформатор ТМ-400/10/1/шт</t>
  </si>
  <si>
    <t>шт</t>
  </si>
  <si>
    <t>МЦ44532</t>
  </si>
  <si>
    <t>трансформатор ТМ-400/6/1/шт</t>
  </si>
  <si>
    <t>МЦ15351</t>
  </si>
  <si>
    <t>Трансформатор ТМ-630-6/1/шт</t>
  </si>
  <si>
    <t>МЦ01639600</t>
  </si>
  <si>
    <t>Эл.Двигатель 17 квт/1/шт</t>
  </si>
  <si>
    <t>МЦ01628100</t>
  </si>
  <si>
    <t>Эл.двигатель 22 кВт 1000 об/мин  Зав№215/1/шт</t>
  </si>
  <si>
    <t>МЦ01624100</t>
  </si>
  <si>
    <t>Эл.двигатель 22кВт  978 об/мин          Зав№312/1/шт</t>
  </si>
  <si>
    <t>МЦ01624300</t>
  </si>
  <si>
    <t>Эл.двигатель 22кВт  978 об/мин Зав№326/1/шт</t>
  </si>
  <si>
    <t>МЦ4102</t>
  </si>
  <si>
    <t>Эл.двигатель 30квт скв.23 Яз./1/шт</t>
  </si>
  <si>
    <t>МЦ4407</t>
  </si>
  <si>
    <t>Эл.двигатель ВАО 30 квт/1/шт</t>
  </si>
  <si>
    <t>МЦ34456</t>
  </si>
  <si>
    <t>Электродвигатель  22 кВт/1/шт</t>
  </si>
  <si>
    <t>МЦ31392</t>
  </si>
  <si>
    <t>Электродвигатель 22 кВт/1/шт</t>
  </si>
  <si>
    <t>МЦ31393</t>
  </si>
  <si>
    <t>МЦ01637000</t>
  </si>
  <si>
    <t>Электродвигатель 30 квт/1/шт</t>
  </si>
  <si>
    <t>МЦ01638100</t>
  </si>
  <si>
    <t>МЦ01619000</t>
  </si>
  <si>
    <t>Электродвигатель 5 кВт 735 об\мин/1/шт</t>
  </si>
  <si>
    <t>МЦ61439</t>
  </si>
  <si>
    <t>Электродвигатель 5А225М8 30/750/1/шт.</t>
  </si>
  <si>
    <t>00-00001719</t>
  </si>
  <si>
    <t>Трансформатор ТМ-100/10 кВ б/у</t>
  </si>
  <si>
    <t>СН-00026796</t>
  </si>
  <si>
    <t>Трансформатор ТСЗ-400/6 кВ с повреждением</t>
  </si>
  <si>
    <t>Саратовский филиал ПАО НК "РуссНефть"</t>
  </si>
  <si>
    <t>Итого:</t>
  </si>
  <si>
    <t xml:space="preserve">1. 2. Стоимость товара, поставляемого по настоящему Приложению, составляет:  </t>
  </si>
  <si>
    <t>2. Условия оплаты</t>
  </si>
  <si>
    <t>2.1. Условия оплаты: 100% предоплата.</t>
  </si>
  <si>
    <t>2.2. Форма оплаты: перечисление денежных средств на расчетный счет Поставщика.</t>
  </si>
  <si>
    <t>3. Условия поставки товара</t>
  </si>
  <si>
    <t>3.1 Поставка осуществляется самовывозом автомобильным транспортом Покупателя.Право собственности на Товар,  переходит от Поставщика  к Покупателю в момент приема-передачи Товара на складе Поставщика, что удостоверяется отметкой  в товарной накладной по форме ТОРГ-12.</t>
  </si>
  <si>
    <t>4. Прочие условия</t>
  </si>
  <si>
    <t>4.1. Настоящее Приложение к  Договору №                                от                         вступает в силу с даты его подписания обеими Сторонами.</t>
  </si>
  <si>
    <t xml:space="preserve">4.2. Во всем остальном, что не предусмотрено настоящим Приложением,Стороны руководствуются условиями  Договора №                       от </t>
  </si>
  <si>
    <t>4.3. Настоящее Приложение составлено в двух подлинных экземплярах, имеющих одинаковую юридическую силу, по одному для каждой из Сторон.</t>
  </si>
  <si>
    <t>Покупатель:</t>
  </si>
  <si>
    <t>Поставщик:</t>
  </si>
  <si>
    <t>Начальник УМТО_________________</t>
  </si>
  <si>
    <t>Д.С. Участкин</t>
  </si>
  <si>
    <t>3.3. Базис отгрузки для автотранспорта:</t>
  </si>
  <si>
    <t>3.2. Грузоотправитель: Саратовский филиал ПАО НК "РуссНефть" Российская Федерация, 410038, город Саратов, 1-й Соколовогорский пр,  11</t>
  </si>
  <si>
    <t>к  Договору №  ____________от _______________2026г.</t>
  </si>
  <si>
    <t>Реализация подшипников б/у с объектов Саратовского филиала ПАО НК "РуссНефть"</t>
  </si>
  <si>
    <t>"____" _______________2026 г.</t>
  </si>
  <si>
    <t>Склад №3</t>
  </si>
  <si>
    <t>Правобережный участок цеха МТО, г.Саратов</t>
  </si>
  <si>
    <t>Насосный агрегат циркуляц.монобл. KSB Etabloc GN 065-125/154 GB11 подача-56м3/час напор-4,29м 1,5кВт</t>
  </si>
  <si>
    <t>Лот № 56-2026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</si>
</sst>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р_."/>
    <numFmt numFmtId="165" formatCode="#,##0_р_."/>
    <numFmt numFmtId="166" formatCode="0.000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 Cyr"/>
      <family val="2"/>
      <charset val="204"/>
    </font>
    <font>
      <sz val="10"/>
      <color rgb="FFFF0000"/>
      <name val="Arial"/>
      <family val="2"/>
      <charset val="204"/>
    </font>
    <font>
      <sz val="14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Fill="1"/>
    <xf numFmtId="0" fontId="0" fillId="2" borderId="0" xfId="0" applyFill="1" applyBorder="1"/>
    <xf numFmtId="0" fontId="4" fillId="0" borderId="0" xfId="0" applyFont="1" applyAlignment="1">
      <alignment horizontal="centerContinuous" wrapText="1"/>
    </xf>
    <xf numFmtId="0" fontId="0" fillId="0" borderId="0" xfId="0" applyAlignment="1">
      <alignment horizontal="centerContinuous" wrapText="1"/>
    </xf>
    <xf numFmtId="0" fontId="3" fillId="0" borderId="0" xfId="0" applyFont="1" applyAlignment="1">
      <alignment horizontal="centerContinuous" wrapText="1"/>
    </xf>
    <xf numFmtId="0" fontId="5" fillId="3" borderId="0" xfId="0" applyFont="1" applyFill="1"/>
    <xf numFmtId="0" fontId="6" fillId="0" borderId="0" xfId="0" applyFont="1"/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0" fillId="2" borderId="0" xfId="0" applyFill="1"/>
    <xf numFmtId="0" fontId="14" fillId="2" borderId="0" xfId="0" applyFont="1" applyFill="1" applyBorder="1"/>
    <xf numFmtId="0" fontId="14" fillId="2" borderId="0" xfId="0" applyFont="1" applyFill="1"/>
    <xf numFmtId="0" fontId="1" fillId="2" borderId="0" xfId="0" applyFont="1" applyFill="1" applyBorder="1"/>
    <xf numFmtId="0" fontId="1" fillId="2" borderId="0" xfId="0" applyFont="1" applyFill="1"/>
    <xf numFmtId="0" fontId="7" fillId="2" borderId="0" xfId="0" applyFont="1" applyFill="1" applyAlignment="1">
      <alignment horizontal="left" vertical="center"/>
    </xf>
    <xf numFmtId="0" fontId="15" fillId="2" borderId="0" xfId="0" applyFont="1" applyFill="1" applyBorder="1"/>
    <xf numFmtId="0" fontId="15" fillId="2" borderId="0" xfId="0" applyFont="1" applyFill="1"/>
    <xf numFmtId="0" fontId="15" fillId="0" borderId="0" xfId="0" applyFont="1" applyFill="1"/>
    <xf numFmtId="0" fontId="7" fillId="2" borderId="0" xfId="0" applyFont="1" applyFill="1" applyAlignme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6" fillId="2" borderId="0" xfId="0" applyFont="1" applyFill="1" applyBorder="1"/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0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166" fontId="12" fillId="0" borderId="5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4" fontId="10" fillId="2" borderId="5" xfId="0" applyNumberFormat="1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165" fontId="5" fillId="0" borderId="11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9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0" borderId="0" xfId="0" applyFont="1"/>
    <xf numFmtId="0" fontId="4" fillId="2" borderId="1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5" fillId="0" borderId="0" xfId="0" applyNumberFormat="1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center"/>
    </xf>
  </cellXfs>
  <cellStyles count="2">
    <cellStyle name="Обычный" xfId="0" builtinId="0"/>
    <cellStyle name="Обычный_Лист1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view="pageBreakPreview" zoomScale="75" zoomScaleNormal="75" zoomScaleSheetLayoutView="75" workbookViewId="0">
      <selection activeCell="C13" sqref="C13:J13"/>
    </sheetView>
  </sheetViews>
  <sheetFormatPr defaultRowHeight="12.75" x14ac:dyDescent="0.2"/>
  <cols>
    <col min="2" max="2" width="20.140625" hidden="1" customWidth="1"/>
    <col min="3" max="3" width="47.85546875" style="34" customWidth="1"/>
    <col min="4" max="4" width="18.5703125" customWidth="1"/>
    <col min="5" max="5" width="15" customWidth="1"/>
    <col min="6" max="6" width="16.7109375" customWidth="1"/>
    <col min="7" max="7" width="17.140625" customWidth="1"/>
    <col min="8" max="8" width="13.5703125" customWidth="1"/>
    <col min="9" max="9" width="17" customWidth="1"/>
    <col min="10" max="10" width="35.42578125" customWidth="1"/>
    <col min="11" max="11" width="14.28515625" style="4" customWidth="1"/>
    <col min="12" max="12" width="42.140625" style="4" customWidth="1"/>
  </cols>
  <sheetData>
    <row r="1" spans="1:12" ht="18" x14ac:dyDescent="0.25">
      <c r="B1" s="1"/>
      <c r="C1" s="2"/>
      <c r="F1" s="3" t="s">
        <v>75</v>
      </c>
    </row>
    <row r="2" spans="1:12" ht="48" customHeight="1" x14ac:dyDescent="0.25">
      <c r="C2" s="5" t="s">
        <v>70</v>
      </c>
      <c r="D2" s="6"/>
      <c r="E2" s="6"/>
      <c r="F2" s="6"/>
      <c r="G2" s="7"/>
      <c r="H2" s="6"/>
      <c r="I2" s="6"/>
      <c r="J2" s="6"/>
    </row>
    <row r="3" spans="1:12" ht="18.75" customHeight="1" x14ac:dyDescent="0.25">
      <c r="C3" s="8" t="s">
        <v>0</v>
      </c>
      <c r="D3" s="9"/>
      <c r="E3" s="9"/>
      <c r="F3" s="9"/>
      <c r="G3" s="9"/>
    </row>
    <row r="4" spans="1:12" ht="27" customHeight="1" x14ac:dyDescent="0.25">
      <c r="C4" s="8" t="s">
        <v>69</v>
      </c>
      <c r="D4" s="9"/>
      <c r="E4" s="9"/>
      <c r="F4" s="9"/>
      <c r="G4" s="9"/>
    </row>
    <row r="5" spans="1:12" ht="27.75" customHeight="1" x14ac:dyDescent="0.2">
      <c r="C5" s="57" t="s">
        <v>1</v>
      </c>
      <c r="D5" s="57"/>
      <c r="E5" s="57"/>
      <c r="F5" s="57"/>
      <c r="G5" s="57"/>
      <c r="I5" s="52" t="s">
        <v>71</v>
      </c>
    </row>
    <row r="6" spans="1:12" ht="60" customHeight="1" x14ac:dyDescent="0.25">
      <c r="C6" s="58" t="s">
        <v>2</v>
      </c>
      <c r="D6" s="58"/>
      <c r="E6" s="58"/>
      <c r="F6" s="58"/>
      <c r="G6" s="58"/>
      <c r="H6" s="58"/>
      <c r="I6" s="58"/>
      <c r="J6" s="58"/>
    </row>
    <row r="7" spans="1:12" ht="27" customHeight="1" x14ac:dyDescent="0.2">
      <c r="C7" s="59" t="s">
        <v>3</v>
      </c>
      <c r="D7" s="59"/>
      <c r="E7" s="59"/>
      <c r="F7" s="59"/>
      <c r="G7" s="59"/>
      <c r="H7" s="59"/>
      <c r="I7" s="59"/>
      <c r="J7" s="59"/>
    </row>
    <row r="8" spans="1:12" ht="13.5" thickBot="1" x14ac:dyDescent="0.25">
      <c r="C8" s="59"/>
      <c r="D8" s="59"/>
      <c r="E8" s="59"/>
      <c r="F8" s="59"/>
      <c r="G8" s="59"/>
      <c r="H8" s="59"/>
      <c r="I8" s="59"/>
      <c r="J8" s="59"/>
    </row>
    <row r="9" spans="1:12" ht="66.75" customHeight="1" thickBot="1" x14ac:dyDescent="0.25">
      <c r="A9" s="60" t="s">
        <v>4</v>
      </c>
      <c r="B9" s="10" t="s">
        <v>5</v>
      </c>
      <c r="C9" s="11" t="s">
        <v>6</v>
      </c>
      <c r="D9" s="11" t="s">
        <v>7</v>
      </c>
      <c r="E9" s="12" t="s">
        <v>8</v>
      </c>
      <c r="F9" s="13" t="s">
        <v>9</v>
      </c>
      <c r="G9" s="13" t="s">
        <v>10</v>
      </c>
      <c r="H9" s="13" t="s">
        <v>11</v>
      </c>
      <c r="I9" s="13" t="s">
        <v>12</v>
      </c>
      <c r="J9" s="14" t="s">
        <v>13</v>
      </c>
      <c r="K9" s="14" t="s">
        <v>14</v>
      </c>
      <c r="L9" s="14" t="s">
        <v>15</v>
      </c>
    </row>
    <row r="10" spans="1:12" ht="21" customHeight="1" thickBot="1" x14ac:dyDescent="0.25">
      <c r="A10" s="61"/>
      <c r="B10" s="62" t="s">
        <v>51</v>
      </c>
      <c r="C10" s="62"/>
      <c r="D10" s="62"/>
      <c r="E10" s="62"/>
      <c r="F10" s="62"/>
      <c r="G10" s="62"/>
      <c r="H10" s="62"/>
      <c r="I10" s="62"/>
      <c r="J10" s="62"/>
      <c r="K10" s="62"/>
      <c r="L10" s="63"/>
    </row>
    <row r="11" spans="1:12" s="16" customFormat="1" ht="72" customHeight="1" thickBot="1" x14ac:dyDescent="0.3">
      <c r="A11" s="46">
        <v>1</v>
      </c>
      <c r="B11" s="47"/>
      <c r="C11" s="48" t="s">
        <v>74</v>
      </c>
      <c r="D11" s="42" t="s">
        <v>18</v>
      </c>
      <c r="E11" s="15">
        <v>1</v>
      </c>
      <c r="F11" s="43"/>
      <c r="G11" s="43">
        <f>E11*F11</f>
        <v>0</v>
      </c>
      <c r="H11" s="44">
        <v>0.22</v>
      </c>
      <c r="I11" s="43">
        <f>G11*1.22</f>
        <v>0</v>
      </c>
      <c r="J11" s="45" t="s">
        <v>73</v>
      </c>
      <c r="K11" s="49" t="s">
        <v>72</v>
      </c>
      <c r="L11" s="50"/>
    </row>
    <row r="12" spans="1:12" s="16" customFormat="1" ht="19.5" thickBot="1" x14ac:dyDescent="0.25">
      <c r="A12" s="53"/>
      <c r="B12" s="54"/>
      <c r="C12" s="35" t="s">
        <v>52</v>
      </c>
      <c r="D12" s="36"/>
      <c r="E12" s="37">
        <f>SUM(E11:E11)</f>
        <v>1</v>
      </c>
      <c r="F12" s="38"/>
      <c r="G12" s="39"/>
      <c r="H12" s="40"/>
      <c r="I12" s="41">
        <f>SUM(I11:I11)</f>
        <v>0</v>
      </c>
      <c r="J12" s="51"/>
      <c r="K12" s="55"/>
      <c r="L12" s="56"/>
    </row>
    <row r="13" spans="1:12" s="17" customFormat="1" ht="37.5" customHeight="1" x14ac:dyDescent="0.2">
      <c r="C13" s="64" t="s">
        <v>53</v>
      </c>
      <c r="D13" s="64"/>
      <c r="E13" s="64"/>
      <c r="F13" s="64"/>
      <c r="G13" s="64"/>
      <c r="H13" s="64"/>
      <c r="I13" s="64"/>
      <c r="J13" s="64"/>
      <c r="K13" s="4"/>
      <c r="L13" s="4"/>
    </row>
    <row r="14" spans="1:12" s="17" customFormat="1" ht="18.75" customHeight="1" x14ac:dyDescent="0.2">
      <c r="C14" s="65" t="s">
        <v>54</v>
      </c>
      <c r="D14" s="65"/>
      <c r="E14" s="65"/>
      <c r="F14" s="65"/>
      <c r="G14" s="65"/>
      <c r="H14" s="65"/>
      <c r="I14" s="65"/>
      <c r="J14" s="65"/>
      <c r="K14" s="4"/>
      <c r="L14" s="4"/>
    </row>
    <row r="15" spans="1:12" s="17" customFormat="1" ht="27" customHeight="1" x14ac:dyDescent="0.2">
      <c r="C15" s="66" t="s">
        <v>55</v>
      </c>
      <c r="D15" s="66"/>
      <c r="E15" s="66"/>
      <c r="F15" s="66"/>
      <c r="G15" s="66"/>
      <c r="H15" s="66"/>
      <c r="I15" s="66"/>
      <c r="J15" s="66"/>
      <c r="K15" s="4"/>
      <c r="L15" s="4"/>
    </row>
    <row r="16" spans="1:12" s="17" customFormat="1" ht="24" customHeight="1" x14ac:dyDescent="0.2">
      <c r="C16" s="67" t="s">
        <v>56</v>
      </c>
      <c r="D16" s="67"/>
      <c r="E16" s="67"/>
      <c r="F16" s="67"/>
      <c r="G16" s="67"/>
      <c r="H16" s="67"/>
      <c r="I16" s="67"/>
      <c r="J16" s="67"/>
      <c r="K16" s="4"/>
      <c r="L16" s="4"/>
    </row>
    <row r="17" spans="3:12" s="17" customFormat="1" ht="19.5" customHeight="1" x14ac:dyDescent="0.3">
      <c r="C17" s="68" t="s">
        <v>57</v>
      </c>
      <c r="D17" s="68"/>
      <c r="E17" s="68"/>
      <c r="F17" s="68"/>
      <c r="G17" s="68"/>
      <c r="H17" s="68"/>
      <c r="I17" s="68"/>
      <c r="J17" s="68"/>
      <c r="K17" s="4"/>
      <c r="L17" s="4"/>
    </row>
    <row r="18" spans="3:12" s="17" customFormat="1" ht="57" customHeight="1" x14ac:dyDescent="0.2">
      <c r="C18" s="66" t="s">
        <v>58</v>
      </c>
      <c r="D18" s="66"/>
      <c r="E18" s="66"/>
      <c r="F18" s="66"/>
      <c r="G18" s="66"/>
      <c r="H18" s="66"/>
      <c r="I18" s="66"/>
      <c r="J18" s="66"/>
      <c r="K18" s="4"/>
      <c r="L18" s="4"/>
    </row>
    <row r="19" spans="3:12" s="19" customFormat="1" ht="69.75" customHeight="1" x14ac:dyDescent="0.2">
      <c r="C19" s="66" t="s">
        <v>68</v>
      </c>
      <c r="D19" s="66"/>
      <c r="E19" s="66"/>
      <c r="F19" s="66"/>
      <c r="G19" s="66"/>
      <c r="H19" s="66"/>
      <c r="I19" s="66"/>
      <c r="J19" s="66"/>
      <c r="K19" s="18"/>
      <c r="L19" s="18"/>
    </row>
    <row r="20" spans="3:12" s="21" customFormat="1" ht="29.25" customHeight="1" x14ac:dyDescent="0.2">
      <c r="C20" s="67" t="s">
        <v>67</v>
      </c>
      <c r="D20" s="67"/>
      <c r="E20" s="67"/>
      <c r="F20" s="67"/>
      <c r="G20" s="67"/>
      <c r="H20" s="67"/>
      <c r="I20" s="67"/>
      <c r="J20" s="67"/>
      <c r="K20" s="20"/>
      <c r="L20" s="20"/>
    </row>
    <row r="21" spans="3:12" s="21" customFormat="1" ht="29.25" customHeight="1" x14ac:dyDescent="0.2">
      <c r="C21" s="22"/>
      <c r="D21" s="22"/>
      <c r="E21" s="22"/>
      <c r="F21" s="22"/>
      <c r="G21" s="22"/>
      <c r="H21" s="22"/>
      <c r="I21" s="22"/>
      <c r="J21" s="22"/>
      <c r="K21" s="20"/>
      <c r="L21" s="20"/>
    </row>
    <row r="22" spans="3:12" s="21" customFormat="1" ht="29.25" customHeight="1" x14ac:dyDescent="0.2">
      <c r="C22" s="22"/>
      <c r="D22" s="22"/>
      <c r="E22" s="22"/>
      <c r="F22" s="22"/>
      <c r="G22" s="22"/>
      <c r="H22" s="22"/>
      <c r="I22" s="22"/>
      <c r="J22" s="22"/>
      <c r="K22" s="20"/>
      <c r="L22" s="20"/>
    </row>
    <row r="23" spans="3:12" s="17" customFormat="1" ht="18.75" customHeight="1" x14ac:dyDescent="0.3">
      <c r="C23" s="68" t="s">
        <v>59</v>
      </c>
      <c r="D23" s="68"/>
      <c r="E23" s="68"/>
      <c r="F23" s="68"/>
      <c r="G23" s="68"/>
      <c r="H23" s="68"/>
      <c r="I23" s="68"/>
      <c r="J23" s="68"/>
      <c r="K23" s="4"/>
      <c r="L23" s="4"/>
    </row>
    <row r="24" spans="3:12" s="24" customFormat="1" ht="25.5" customHeight="1" x14ac:dyDescent="0.25">
      <c r="C24" s="66" t="s">
        <v>60</v>
      </c>
      <c r="D24" s="66"/>
      <c r="E24" s="66"/>
      <c r="F24" s="66"/>
      <c r="G24" s="66"/>
      <c r="H24" s="66"/>
      <c r="I24" s="66"/>
      <c r="J24" s="66"/>
      <c r="K24" s="23"/>
      <c r="L24" s="23"/>
    </row>
    <row r="25" spans="3:12" s="24" customFormat="1" ht="32.25" customHeight="1" x14ac:dyDescent="0.25">
      <c r="C25" s="66" t="s">
        <v>61</v>
      </c>
      <c r="D25" s="66"/>
      <c r="E25" s="66"/>
      <c r="F25" s="66"/>
      <c r="G25" s="66"/>
      <c r="H25" s="66"/>
      <c r="I25" s="66"/>
      <c r="J25" s="66"/>
      <c r="K25" s="23"/>
      <c r="L25" s="23"/>
    </row>
    <row r="26" spans="3:12" s="25" customFormat="1" ht="27.75" customHeight="1" x14ac:dyDescent="0.3">
      <c r="C26" s="59" t="s">
        <v>62</v>
      </c>
      <c r="D26" s="59"/>
      <c r="E26" s="59"/>
      <c r="F26" s="59"/>
      <c r="G26" s="59"/>
      <c r="H26" s="59"/>
      <c r="I26" s="59"/>
      <c r="J26" s="59"/>
      <c r="K26" s="23"/>
      <c r="L26" s="23"/>
    </row>
    <row r="27" spans="3:12" s="25" customFormat="1" ht="9.75" hidden="1" customHeight="1" x14ac:dyDescent="0.3">
      <c r="C27" s="26"/>
      <c r="D27" s="26"/>
      <c r="E27" s="26"/>
      <c r="F27" s="26"/>
      <c r="G27" s="26"/>
      <c r="H27" s="26"/>
      <c r="I27" s="26"/>
      <c r="J27" s="26"/>
      <c r="K27" s="23"/>
      <c r="L27" s="23"/>
    </row>
    <row r="28" spans="3:12" s="25" customFormat="1" ht="32.25" customHeight="1" x14ac:dyDescent="0.3">
      <c r="C28" s="26" t="s">
        <v>63</v>
      </c>
      <c r="D28" s="26"/>
      <c r="E28" s="26"/>
      <c r="F28" s="26"/>
      <c r="G28" s="26" t="s">
        <v>64</v>
      </c>
      <c r="H28" s="26"/>
      <c r="I28" s="26"/>
      <c r="J28" s="26"/>
      <c r="K28" s="23"/>
      <c r="L28" s="23"/>
    </row>
    <row r="29" spans="3:12" s="25" customFormat="1" ht="32.25" customHeight="1" x14ac:dyDescent="0.3">
      <c r="C29" s="26"/>
      <c r="D29" s="26"/>
      <c r="E29" s="26"/>
      <c r="F29" s="26"/>
      <c r="G29" s="26"/>
      <c r="H29" s="26"/>
      <c r="I29" s="26"/>
      <c r="J29" s="26"/>
      <c r="K29" s="23"/>
      <c r="L29" s="23"/>
    </row>
    <row r="30" spans="3:12" s="25" customFormat="1" ht="32.25" customHeight="1" x14ac:dyDescent="0.3">
      <c r="C30" s="26"/>
      <c r="D30" s="26"/>
      <c r="E30" s="26"/>
      <c r="F30" s="26"/>
      <c r="G30" s="26"/>
      <c r="H30" s="26"/>
      <c r="I30" s="26"/>
      <c r="J30" s="26"/>
      <c r="K30" s="23"/>
      <c r="L30" s="23"/>
    </row>
    <row r="31" spans="3:12" s="25" customFormat="1" ht="18.75" x14ac:dyDescent="0.3">
      <c r="C31" s="26"/>
      <c r="D31" s="26"/>
      <c r="E31" s="26"/>
      <c r="F31" s="26"/>
      <c r="G31" s="26"/>
      <c r="H31" s="26"/>
      <c r="I31" s="26"/>
      <c r="J31" s="26"/>
      <c r="K31" s="23"/>
      <c r="L31" s="23"/>
    </row>
    <row r="32" spans="3:12" s="25" customFormat="1" ht="18.75" x14ac:dyDescent="0.3">
      <c r="C32" s="26"/>
      <c r="D32" s="26"/>
      <c r="E32" s="26"/>
      <c r="F32" s="26"/>
      <c r="G32" s="26"/>
      <c r="H32" s="26"/>
      <c r="I32" s="26"/>
      <c r="J32" s="26"/>
      <c r="K32" s="23"/>
      <c r="L32" s="23"/>
    </row>
    <row r="33" spans="3:12" s="25" customFormat="1" ht="24.75" customHeight="1" x14ac:dyDescent="0.3">
      <c r="C33" s="27" t="s">
        <v>65</v>
      </c>
      <c r="D33" s="28" t="s">
        <v>66</v>
      </c>
      <c r="E33" s="26"/>
      <c r="F33" s="26"/>
      <c r="G33" s="26"/>
      <c r="H33" s="26"/>
      <c r="I33" s="26"/>
      <c r="J33" s="26"/>
      <c r="K33" s="23"/>
      <c r="L33" s="23"/>
    </row>
    <row r="34" spans="3:12" s="29" customFormat="1" ht="27.75" customHeight="1" x14ac:dyDescent="0.3">
      <c r="C34" s="26"/>
      <c r="D34" s="26"/>
      <c r="E34" s="26"/>
      <c r="F34" s="26"/>
      <c r="G34" s="26"/>
      <c r="H34" s="26"/>
      <c r="I34" s="26"/>
      <c r="J34" s="26"/>
      <c r="K34" s="4"/>
      <c r="L34" s="4"/>
    </row>
    <row r="35" spans="3:12" s="29" customFormat="1" ht="21.75" customHeight="1" x14ac:dyDescent="0.3">
      <c r="C35" s="26"/>
      <c r="D35" s="26"/>
      <c r="E35" s="26"/>
      <c r="F35" s="26"/>
      <c r="G35" s="26"/>
      <c r="H35" s="26"/>
      <c r="I35" s="26"/>
      <c r="J35" s="26"/>
      <c r="K35" s="4"/>
      <c r="L35" s="4"/>
    </row>
    <row r="36" spans="3:12" s="29" customFormat="1" ht="7.5" customHeight="1" x14ac:dyDescent="0.2">
      <c r="C36" s="30"/>
      <c r="D36" s="31"/>
      <c r="E36" s="31"/>
      <c r="F36" s="31"/>
      <c r="G36" s="31"/>
      <c r="H36" s="31"/>
      <c r="I36" s="31"/>
      <c r="K36" s="4"/>
      <c r="L36" s="4"/>
    </row>
    <row r="37" spans="3:12" s="31" customFormat="1" ht="41.25" customHeight="1" x14ac:dyDescent="0.2">
      <c r="C37" s="30"/>
      <c r="J37" s="29"/>
      <c r="K37" s="32"/>
      <c r="L37" s="32"/>
    </row>
    <row r="38" spans="3:12" s="31" customFormat="1" x14ac:dyDescent="0.2">
      <c r="C38" s="30"/>
      <c r="J38" s="29"/>
      <c r="K38" s="32"/>
      <c r="L38" s="32"/>
    </row>
    <row r="39" spans="3:12" s="31" customFormat="1" x14ac:dyDescent="0.2">
      <c r="C39" s="30"/>
      <c r="J39" s="29"/>
      <c r="K39" s="32"/>
      <c r="L39" s="32"/>
    </row>
    <row r="40" spans="3:12" s="29" customFormat="1" ht="12.75" customHeight="1" x14ac:dyDescent="0.2">
      <c r="C40" s="30"/>
      <c r="D40" s="31"/>
      <c r="E40" s="31"/>
      <c r="F40" s="31"/>
      <c r="G40" s="31"/>
      <c r="H40" s="31"/>
      <c r="I40" s="31"/>
      <c r="K40" s="4"/>
      <c r="L40" s="4"/>
    </row>
    <row r="41" spans="3:12" s="29" customFormat="1" x14ac:dyDescent="0.2">
      <c r="C41" s="30"/>
      <c r="D41" s="31"/>
      <c r="E41" s="31"/>
      <c r="F41" s="31"/>
      <c r="G41" s="31"/>
      <c r="H41" s="31"/>
      <c r="I41" s="31"/>
      <c r="K41" s="4"/>
      <c r="L41" s="4"/>
    </row>
    <row r="42" spans="3:12" s="29" customFormat="1" x14ac:dyDescent="0.2">
      <c r="C42" s="30"/>
      <c r="D42" s="31"/>
      <c r="E42" s="31"/>
      <c r="F42" s="31"/>
      <c r="G42" s="31"/>
      <c r="H42" s="31"/>
      <c r="I42" s="31"/>
      <c r="K42" s="4"/>
      <c r="L42" s="4"/>
    </row>
    <row r="43" spans="3:12" s="29" customFormat="1" x14ac:dyDescent="0.2">
      <c r="C43" s="30"/>
      <c r="D43" s="31"/>
      <c r="E43" s="31"/>
      <c r="F43" s="31"/>
      <c r="G43" s="31"/>
      <c r="H43" s="31"/>
      <c r="I43" s="31"/>
      <c r="K43" s="4"/>
      <c r="L43" s="4"/>
    </row>
    <row r="44" spans="3:12" s="29" customFormat="1" x14ac:dyDescent="0.2">
      <c r="C44" s="30"/>
      <c r="D44" s="31"/>
      <c r="E44" s="31"/>
      <c r="F44" s="31"/>
      <c r="G44" s="31"/>
      <c r="H44" s="31"/>
      <c r="I44" s="31"/>
      <c r="K44" s="4"/>
      <c r="L44" s="4"/>
    </row>
    <row r="45" spans="3:12" s="29" customFormat="1" x14ac:dyDescent="0.2">
      <c r="C45" s="30"/>
      <c r="D45" s="31"/>
      <c r="E45" s="31"/>
      <c r="F45" s="31"/>
      <c r="G45" s="31"/>
      <c r="H45" s="31"/>
      <c r="I45" s="31"/>
      <c r="K45" s="4"/>
      <c r="L45" s="4"/>
    </row>
    <row r="46" spans="3:12" s="29" customFormat="1" x14ac:dyDescent="0.2">
      <c r="C46" s="30"/>
      <c r="D46" s="31"/>
      <c r="E46" s="31"/>
      <c r="F46" s="31"/>
      <c r="G46" s="31"/>
      <c r="H46" s="31"/>
      <c r="I46" s="31"/>
      <c r="K46" s="4"/>
      <c r="L46" s="4"/>
    </row>
    <row r="47" spans="3:12" s="29" customFormat="1" x14ac:dyDescent="0.2">
      <c r="C47" s="30"/>
      <c r="D47" s="31"/>
      <c r="E47" s="31"/>
      <c r="F47" s="31"/>
      <c r="G47" s="31"/>
      <c r="H47" s="31"/>
      <c r="I47" s="31"/>
      <c r="K47" s="4"/>
      <c r="L47" s="4"/>
    </row>
    <row r="48" spans="3:12" s="29" customFormat="1" x14ac:dyDescent="0.2">
      <c r="C48" s="30"/>
      <c r="D48" s="31"/>
      <c r="E48" s="31"/>
      <c r="F48" s="31"/>
      <c r="G48" s="31"/>
      <c r="H48" s="31"/>
      <c r="I48" s="31"/>
      <c r="K48" s="4"/>
      <c r="L48" s="4"/>
    </row>
    <row r="49" spans="2:12" s="29" customFormat="1" x14ac:dyDescent="0.2">
      <c r="C49" s="30"/>
      <c r="D49" s="31"/>
      <c r="E49" s="31"/>
      <c r="F49" s="31"/>
      <c r="G49" s="31"/>
      <c r="H49" s="31"/>
      <c r="I49" s="31"/>
      <c r="K49" s="4"/>
      <c r="L49" s="4"/>
    </row>
    <row r="50" spans="2:12" s="29" customFormat="1" x14ac:dyDescent="0.2">
      <c r="C50" s="30"/>
      <c r="D50" s="31"/>
      <c r="E50" s="31"/>
      <c r="F50" s="31"/>
      <c r="G50" s="31"/>
      <c r="H50" s="31"/>
      <c r="I50" s="31"/>
      <c r="K50" s="4"/>
      <c r="L50" s="4"/>
    </row>
    <row r="51" spans="2:12" s="29" customFormat="1" x14ac:dyDescent="0.2">
      <c r="C51" s="30"/>
      <c r="D51" s="31"/>
      <c r="E51" s="31"/>
      <c r="F51" s="31"/>
      <c r="G51" s="31"/>
      <c r="H51" s="31"/>
      <c r="I51" s="31"/>
      <c r="K51" s="4"/>
      <c r="L51" s="4"/>
    </row>
    <row r="52" spans="2:12" s="29" customFormat="1" x14ac:dyDescent="0.2">
      <c r="C52" s="30"/>
      <c r="D52" s="31"/>
      <c r="E52" s="31"/>
      <c r="F52" s="31"/>
      <c r="G52" s="31"/>
      <c r="H52" s="31"/>
      <c r="I52" s="31"/>
      <c r="K52" s="4"/>
      <c r="L52" s="4"/>
    </row>
    <row r="53" spans="2:12" s="29" customFormat="1" x14ac:dyDescent="0.2">
      <c r="C53" s="30"/>
      <c r="D53" s="31"/>
      <c r="E53" s="31"/>
      <c r="F53" s="31"/>
      <c r="G53" s="31"/>
      <c r="H53" s="31"/>
      <c r="I53" s="31"/>
      <c r="K53" s="4"/>
      <c r="L53" s="4"/>
    </row>
    <row r="54" spans="2:12" s="29" customFormat="1" x14ac:dyDescent="0.2">
      <c r="C54" s="30"/>
      <c r="D54" s="31"/>
      <c r="E54" s="31"/>
      <c r="F54" s="31"/>
      <c r="G54" s="31"/>
      <c r="H54" s="31"/>
      <c r="I54" s="31"/>
      <c r="K54" s="4"/>
      <c r="L54" s="4"/>
    </row>
    <row r="55" spans="2:12" s="29" customFormat="1" x14ac:dyDescent="0.2">
      <c r="C55" s="30"/>
      <c r="D55" s="31"/>
      <c r="E55" s="31"/>
      <c r="F55" s="31"/>
      <c r="G55" s="31"/>
      <c r="H55" s="31"/>
      <c r="I55" s="31"/>
      <c r="K55" s="4"/>
      <c r="L55" s="4"/>
    </row>
    <row r="56" spans="2:12" s="29" customFormat="1" x14ac:dyDescent="0.2">
      <c r="C56" s="30"/>
      <c r="D56" s="31"/>
      <c r="E56" s="31"/>
      <c r="F56" s="31"/>
      <c r="G56" s="31"/>
      <c r="H56" s="31"/>
      <c r="I56" s="31"/>
      <c r="K56" s="4"/>
      <c r="L56" s="4"/>
    </row>
    <row r="57" spans="2:12" s="29" customFormat="1" x14ac:dyDescent="0.2">
      <c r="C57" s="30"/>
      <c r="D57" s="31"/>
      <c r="E57" s="31"/>
      <c r="F57" s="31"/>
      <c r="G57" s="31"/>
      <c r="H57" s="31"/>
      <c r="I57" s="31"/>
      <c r="K57" s="4"/>
      <c r="L57" s="4"/>
    </row>
    <row r="58" spans="2:12" s="29" customFormat="1" x14ac:dyDescent="0.2">
      <c r="C58" s="30"/>
      <c r="D58" s="31"/>
      <c r="E58" s="31"/>
      <c r="F58" s="31"/>
      <c r="G58" s="31"/>
      <c r="H58" s="31"/>
      <c r="I58" s="31"/>
      <c r="K58" s="4"/>
      <c r="L58" s="4"/>
    </row>
    <row r="59" spans="2:12" s="29" customFormat="1" x14ac:dyDescent="0.2">
      <c r="C59" s="30"/>
      <c r="D59" s="31"/>
      <c r="E59" s="31"/>
      <c r="F59" s="31"/>
      <c r="G59" s="31"/>
      <c r="H59" s="31"/>
      <c r="I59" s="31"/>
      <c r="K59" s="4"/>
      <c r="L59" s="4"/>
    </row>
    <row r="60" spans="2:12" s="29" customFormat="1" x14ac:dyDescent="0.2">
      <c r="C60" s="30"/>
      <c r="D60" s="31"/>
      <c r="E60" s="31"/>
      <c r="F60" s="31"/>
      <c r="G60" s="31"/>
      <c r="H60" s="31"/>
      <c r="I60" s="31"/>
      <c r="K60" s="4"/>
      <c r="L60" s="4"/>
    </row>
    <row r="61" spans="2:12" s="29" customFormat="1" x14ac:dyDescent="0.2">
      <c r="C61" s="30"/>
      <c r="D61" s="31"/>
      <c r="E61" s="31"/>
      <c r="F61" s="31"/>
      <c r="G61" s="31"/>
      <c r="H61" s="31"/>
      <c r="I61" s="31"/>
      <c r="K61" s="4"/>
      <c r="L61" s="4"/>
    </row>
    <row r="62" spans="2:12" s="29" customFormat="1" x14ac:dyDescent="0.2">
      <c r="B62" s="29" t="s">
        <v>16</v>
      </c>
      <c r="C62" s="30" t="s">
        <v>17</v>
      </c>
      <c r="D62" s="31">
        <v>79850</v>
      </c>
      <c r="E62" s="31"/>
      <c r="F62" s="31"/>
      <c r="G62" s="31"/>
      <c r="H62" s="31"/>
      <c r="I62" s="31"/>
      <c r="K62" s="4"/>
      <c r="L62" s="4"/>
    </row>
    <row r="63" spans="2:12" s="29" customFormat="1" x14ac:dyDescent="0.2">
      <c r="B63" s="29" t="s">
        <v>19</v>
      </c>
      <c r="C63" s="33" t="s">
        <v>20</v>
      </c>
      <c r="D63" s="29">
        <v>79850</v>
      </c>
      <c r="K63" s="4"/>
      <c r="L63" s="4"/>
    </row>
    <row r="64" spans="2:12" s="29" customFormat="1" x14ac:dyDescent="0.2">
      <c r="B64" s="29" t="s">
        <v>21</v>
      </c>
      <c r="C64" s="33" t="s">
        <v>22</v>
      </c>
      <c r="D64" s="29">
        <v>87900</v>
      </c>
      <c r="K64" s="4"/>
      <c r="L64" s="4"/>
    </row>
    <row r="65" spans="2:12" s="29" customFormat="1" x14ac:dyDescent="0.2">
      <c r="B65" s="29" t="s">
        <v>23</v>
      </c>
      <c r="C65" s="33" t="s">
        <v>24</v>
      </c>
      <c r="D65" s="29">
        <v>5025.96</v>
      </c>
      <c r="K65" s="4"/>
      <c r="L65" s="4"/>
    </row>
    <row r="66" spans="2:12" s="29" customFormat="1" x14ac:dyDescent="0.2">
      <c r="B66" s="29" t="s">
        <v>25</v>
      </c>
      <c r="C66" s="33" t="s">
        <v>26</v>
      </c>
      <c r="D66" s="29">
        <v>16413.18</v>
      </c>
      <c r="K66" s="4"/>
      <c r="L66" s="4"/>
    </row>
    <row r="67" spans="2:12" s="29" customFormat="1" x14ac:dyDescent="0.2">
      <c r="B67" s="29" t="s">
        <v>27</v>
      </c>
      <c r="C67" s="33" t="s">
        <v>28</v>
      </c>
      <c r="D67" s="29">
        <v>23000</v>
      </c>
      <c r="K67" s="4"/>
      <c r="L67" s="4"/>
    </row>
    <row r="68" spans="2:12" s="29" customFormat="1" x14ac:dyDescent="0.2">
      <c r="B68" s="29" t="s">
        <v>29</v>
      </c>
      <c r="C68" s="33" t="s">
        <v>30</v>
      </c>
      <c r="D68" s="29">
        <v>23000</v>
      </c>
      <c r="K68" s="4"/>
      <c r="L68" s="4"/>
    </row>
    <row r="69" spans="2:12" s="29" customFormat="1" x14ac:dyDescent="0.2">
      <c r="B69" s="29" t="s">
        <v>31</v>
      </c>
      <c r="C69" s="33" t="s">
        <v>32</v>
      </c>
      <c r="D69" s="29">
        <v>24100</v>
      </c>
      <c r="K69" s="4"/>
      <c r="L69" s="4"/>
    </row>
    <row r="70" spans="2:12" s="29" customFormat="1" x14ac:dyDescent="0.2">
      <c r="B70" s="29" t="s">
        <v>33</v>
      </c>
      <c r="C70" s="33" t="s">
        <v>34</v>
      </c>
      <c r="D70" s="29">
        <v>24100</v>
      </c>
      <c r="K70" s="4"/>
      <c r="L70" s="4"/>
    </row>
    <row r="71" spans="2:12" s="29" customFormat="1" x14ac:dyDescent="0.2">
      <c r="B71" s="29" t="s">
        <v>35</v>
      </c>
      <c r="C71" s="33" t="s">
        <v>36</v>
      </c>
      <c r="D71" s="29">
        <v>20045.79</v>
      </c>
      <c r="K71" s="4"/>
      <c r="L71" s="4"/>
    </row>
    <row r="72" spans="2:12" s="29" customFormat="1" x14ac:dyDescent="0.2">
      <c r="B72" s="29" t="s">
        <v>37</v>
      </c>
      <c r="C72" s="33" t="s">
        <v>38</v>
      </c>
      <c r="D72" s="29">
        <v>20045.8</v>
      </c>
      <c r="K72" s="4"/>
      <c r="L72" s="4"/>
    </row>
    <row r="73" spans="2:12" s="29" customFormat="1" x14ac:dyDescent="0.2">
      <c r="B73" s="29" t="s">
        <v>39</v>
      </c>
      <c r="C73" s="33" t="s">
        <v>38</v>
      </c>
      <c r="D73" s="29">
        <v>20045.8</v>
      </c>
      <c r="K73" s="4"/>
      <c r="L73" s="4"/>
    </row>
    <row r="74" spans="2:12" s="29" customFormat="1" x14ac:dyDescent="0.2">
      <c r="B74" s="29" t="s">
        <v>40</v>
      </c>
      <c r="C74" s="33" t="s">
        <v>41</v>
      </c>
      <c r="D74" s="29">
        <v>6063.66</v>
      </c>
      <c r="K74" s="4"/>
      <c r="L74" s="4"/>
    </row>
    <row r="75" spans="2:12" s="29" customFormat="1" x14ac:dyDescent="0.2">
      <c r="B75" s="29" t="s">
        <v>42</v>
      </c>
      <c r="C75" s="33" t="s">
        <v>41</v>
      </c>
      <c r="D75" s="29">
        <v>7515.77</v>
      </c>
      <c r="K75" s="4"/>
      <c r="L75" s="4"/>
    </row>
    <row r="76" spans="2:12" s="29" customFormat="1" x14ac:dyDescent="0.2">
      <c r="B76" s="29" t="s">
        <v>43</v>
      </c>
      <c r="C76" s="33" t="s">
        <v>44</v>
      </c>
      <c r="D76" s="29">
        <v>51100</v>
      </c>
      <c r="K76" s="4"/>
      <c r="L76" s="4"/>
    </row>
    <row r="77" spans="2:12" s="29" customFormat="1" x14ac:dyDescent="0.2">
      <c r="B77" s="29" t="s">
        <v>45</v>
      </c>
      <c r="C77" s="33" t="s">
        <v>46</v>
      </c>
      <c r="D77" s="29">
        <v>38721.64</v>
      </c>
      <c r="K77" s="4"/>
      <c r="L77" s="4"/>
    </row>
    <row r="78" spans="2:12" s="29" customFormat="1" x14ac:dyDescent="0.2">
      <c r="B78" s="29" t="s">
        <v>47</v>
      </c>
      <c r="C78" s="33" t="s">
        <v>48</v>
      </c>
      <c r="D78" s="29">
        <v>10200</v>
      </c>
      <c r="K78" s="4"/>
      <c r="L78" s="4"/>
    </row>
    <row r="79" spans="2:12" s="29" customFormat="1" x14ac:dyDescent="0.2">
      <c r="B79" s="29" t="s">
        <v>49</v>
      </c>
      <c r="C79" s="33" t="s">
        <v>50</v>
      </c>
      <c r="D79" s="29">
        <v>9418.94</v>
      </c>
      <c r="K79" s="4"/>
      <c r="L79" s="4"/>
    </row>
    <row r="80" spans="2:12" s="29" customFormat="1" x14ac:dyDescent="0.2">
      <c r="C80" s="33"/>
      <c r="D80" s="29">
        <v>1</v>
      </c>
      <c r="K80" s="4"/>
      <c r="L80" s="4"/>
    </row>
    <row r="81" spans="3:12" s="29" customFormat="1" x14ac:dyDescent="0.2">
      <c r="C81" s="33"/>
      <c r="K81" s="4"/>
      <c r="L81" s="4"/>
    </row>
    <row r="82" spans="3:12" s="29" customFormat="1" x14ac:dyDescent="0.2">
      <c r="C82" s="33"/>
      <c r="K82" s="4"/>
      <c r="L82" s="4"/>
    </row>
    <row r="83" spans="3:12" s="29" customFormat="1" x14ac:dyDescent="0.2">
      <c r="C83" s="33"/>
      <c r="K83" s="4"/>
      <c r="L83" s="4"/>
    </row>
    <row r="84" spans="3:12" s="29" customFormat="1" x14ac:dyDescent="0.2">
      <c r="C84" s="33"/>
      <c r="K84" s="4"/>
      <c r="L84" s="4"/>
    </row>
    <row r="85" spans="3:12" s="29" customFormat="1" x14ac:dyDescent="0.2">
      <c r="C85" s="33"/>
      <c r="K85" s="4"/>
      <c r="L85" s="4"/>
    </row>
  </sheetData>
  <autoFilter ref="B9:L26"/>
  <mergeCells count="19">
    <mergeCell ref="C26:J26"/>
    <mergeCell ref="C13:J13"/>
    <mergeCell ref="C14:J14"/>
    <mergeCell ref="C15:J15"/>
    <mergeCell ref="C16:J16"/>
    <mergeCell ref="C17:J17"/>
    <mergeCell ref="C18:J18"/>
    <mergeCell ref="C19:J19"/>
    <mergeCell ref="C20:J20"/>
    <mergeCell ref="C23:J23"/>
    <mergeCell ref="C24:J24"/>
    <mergeCell ref="C25:J25"/>
    <mergeCell ref="A12:B12"/>
    <mergeCell ref="K12:L12"/>
    <mergeCell ref="C5:G5"/>
    <mergeCell ref="C6:J6"/>
    <mergeCell ref="C7:J8"/>
    <mergeCell ref="A9:A10"/>
    <mergeCell ref="B10:L10"/>
  </mergeCells>
  <conditionalFormatting sqref="B11">
    <cfRule type="duplicateValues" dxfId="1" priority="11" stopIfTrue="1"/>
  </conditionalFormatting>
  <conditionalFormatting sqref="C11">
    <cfRule type="duplicateValues" dxfId="0" priority="12" stopIfTrue="1"/>
  </conditionalFormatting>
  <pageMargins left="0.23622047244094491" right="0.23622047244094491" top="0.74803149606299213" bottom="0.55118110236220474" header="0.31496062992125984" footer="0.31496062992125984"/>
  <pageSetup paperSize="9" scale="3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</vt:lpstr>
      <vt:lpstr>лот!Область_печати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Панченко Сергей Дмитриевич</dc:creator>
  <cp:lastModifiedBy>Панченко Сергей Дмитриевич</cp:lastModifiedBy>
  <dcterms:created xsi:type="dcterms:W3CDTF">2025-12-10T15:37:42Z</dcterms:created>
  <dcterms:modified xsi:type="dcterms:W3CDTF">2026-01-28T05:47:41Z</dcterms:modified>
</cp:coreProperties>
</file>